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63" i="1" l="1"/>
  <c r="J13" i="1" s="1"/>
  <c r="G13" i="1" s="1"/>
  <c r="J14" i="1"/>
  <c r="J15" i="1"/>
  <c r="J16" i="1"/>
  <c r="G74" i="1"/>
  <c r="G73" i="1"/>
  <c r="G72" i="1"/>
  <c r="G71" i="1"/>
  <c r="G63" i="1" s="1"/>
  <c r="J66" i="1"/>
  <c r="J65" i="1"/>
  <c r="J64" i="1"/>
  <c r="J75" i="1"/>
  <c r="G75" i="1" l="1"/>
  <c r="K75" i="1"/>
  <c r="I75" i="1"/>
  <c r="H75" i="1"/>
  <c r="J55" i="1"/>
  <c r="G44" i="1"/>
  <c r="G43" i="1"/>
  <c r="J81" i="1" l="1"/>
  <c r="J69" i="1"/>
  <c r="G69" i="1"/>
  <c r="K81" i="1" l="1"/>
  <c r="I81" i="1"/>
  <c r="H81" i="1"/>
  <c r="G80" i="1"/>
  <c r="G79" i="1"/>
  <c r="K67" i="1"/>
  <c r="I67" i="1"/>
  <c r="H67" i="1"/>
  <c r="G66" i="1"/>
  <c r="G65" i="1"/>
  <c r="G64" i="1"/>
  <c r="K37" i="1"/>
  <c r="J37" i="1"/>
  <c r="I37" i="1"/>
  <c r="H37" i="1"/>
  <c r="G36" i="1"/>
  <c r="G35" i="1"/>
  <c r="G34" i="1"/>
  <c r="G33" i="1"/>
  <c r="G32" i="1"/>
  <c r="K31" i="1"/>
  <c r="J31" i="1"/>
  <c r="I31" i="1"/>
  <c r="H31" i="1"/>
  <c r="G31" i="1"/>
  <c r="K61" i="1"/>
  <c r="J61" i="1"/>
  <c r="I61" i="1"/>
  <c r="H61" i="1"/>
  <c r="G61" i="1"/>
  <c r="J49" i="1"/>
  <c r="I49" i="1"/>
  <c r="H49" i="1"/>
  <c r="G48" i="1"/>
  <c r="G47" i="1"/>
  <c r="G46" i="1"/>
  <c r="G45" i="1"/>
  <c r="K55" i="1"/>
  <c r="I55" i="1"/>
  <c r="H55" i="1"/>
  <c r="G51" i="1"/>
  <c r="G50" i="1"/>
  <c r="K43" i="1"/>
  <c r="J43" i="1"/>
  <c r="I43" i="1"/>
  <c r="H43" i="1"/>
  <c r="K29" i="1"/>
  <c r="J29" i="1"/>
  <c r="I29" i="1"/>
  <c r="H29" i="1"/>
  <c r="G28" i="1"/>
  <c r="G27" i="1"/>
  <c r="G26" i="1"/>
  <c r="G25" i="1"/>
  <c r="J22" i="1"/>
  <c r="G22" i="1" s="1"/>
  <c r="J21" i="1"/>
  <c r="G21" i="1" s="1"/>
  <c r="J20" i="1"/>
  <c r="G20" i="1" s="1"/>
  <c r="J19" i="1"/>
  <c r="G19" i="1" s="1"/>
  <c r="G23" i="1" s="1"/>
  <c r="K18" i="1"/>
  <c r="K23" i="1" s="1"/>
  <c r="I18" i="1"/>
  <c r="I23" i="1" s="1"/>
  <c r="H18" i="1"/>
  <c r="K17" i="1"/>
  <c r="I17" i="1"/>
  <c r="H17" i="1"/>
  <c r="G16" i="1"/>
  <c r="G15" i="1"/>
  <c r="G14" i="1"/>
  <c r="G67" i="1" l="1"/>
  <c r="G17" i="1"/>
  <c r="J17" i="1"/>
  <c r="G29" i="1"/>
  <c r="G55" i="1"/>
  <c r="G81" i="1"/>
  <c r="G49" i="1"/>
  <c r="G37" i="1"/>
  <c r="J67" i="1"/>
  <c r="H23" i="1"/>
  <c r="J23" i="1"/>
</calcChain>
</file>

<file path=xl/sharedStrings.xml><?xml version="1.0" encoding="utf-8"?>
<sst xmlns="http://schemas.openxmlformats.org/spreadsheetml/2006/main" count="68" uniqueCount="47">
  <si>
    <t>Приложение № 4</t>
  </si>
  <si>
    <t>к муниципальной программе</t>
  </si>
  <si>
    <t>План реализации муниципальной программы</t>
  </si>
  <si>
    <t>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поселениии»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</si>
  <si>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</si>
  <si>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</si>
  <si>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</si>
  <si>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</si>
  <si>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</si>
  <si>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</si>
  <si>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</si>
  <si>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</si>
  <si>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конец раелизации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</si>
  <si>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</si>
  <si>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</si>
  <si>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</si>
  <si>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</si>
  <si>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</si>
  <si>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</si>
  <si>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</si>
  <si>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</si>
  <si>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</si>
  <si>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</si>
  <si>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</si>
  <si>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</si>
  <si>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</si>
  <si>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</si>
  <si>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</si>
  <si>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</si>
  <si>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</si>
  <si>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</si>
  <si>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</si>
  <si>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</si>
  <si>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</si>
  <si>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</si>
  <si>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</si>
  <si>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</si>
  <si>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</si>
  <si>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Реконструкция сетей уличного освещения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</si>
  <si>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</si>
  <si>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</si>
  <si>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</si>
  <si>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</si>
  <si>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Содержание, текущий капитальный ремонт объектов уличного освещения</t>
  </si>
  <si>
    <t>2.1.</t>
  </si>
  <si>
    <t xml:space="preserve">Реконструкция сетей хозяйственно-фекальной канализации </t>
  </si>
  <si>
    <t>Приложение к постановлению                        от 25.09.2019 № 2244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</si>
</sst>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4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5" fillId="0" borderId="8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5" xfId="0" applyNumberFormat="1" applyFont="1" applyFill="1" applyBorder="1" applyAlignment="1">
      <alignment horizontal="center" wrapText="1"/>
    </xf>
    <xf numFmtId="0" fontId="7" fillId="0" borderId="8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6" fillId="0" borderId="5" xfId="0" applyNumberFormat="1" applyFont="1" applyFill="1" applyBorder="1" applyAlignment="1">
      <alignment horizontal="center" wrapText="1"/>
    </xf>
    <xf numFmtId="0" fontId="6" fillId="0" borderId="8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P9" sqref="P9"/>
    </sheetView>
  </sheetViews>
  <sheetFormatPr defaultRowHeight="14.4" x14ac:dyDescent="0.3"/>
  <cols>
    <col min="1" max="1" width="4.33203125" customWidth="1"/>
    <col min="2" max="2" width="31.33203125" customWidth="1"/>
    <col min="3" max="3" width="27.5546875" customWidth="1"/>
    <col min="7" max="7" width="11.33203125" bestFit="1" customWidth="1"/>
    <col min="9" max="9" width="8.6640625" bestFit="1" customWidth="1"/>
    <col min="10" max="10" width="11.33203125" bestFit="1" customWidth="1"/>
  </cols>
  <sheetData>
    <row r="1" spans="1:11" ht="24.6" customHeight="1" x14ac:dyDescent="0.3">
      <c r="H1" s="81" t="s">
        <v>46</v>
      </c>
      <c r="I1" s="81"/>
      <c r="J1" s="81"/>
      <c r="K1" s="81"/>
    </row>
    <row r="2" spans="1:11" ht="32.4" customHeight="1" x14ac:dyDescent="0.3">
      <c r="H2" s="81"/>
      <c r="I2" s="81"/>
      <c r="J2" s="81"/>
      <c r="K2" s="81"/>
    </row>
    <row r="3" spans="1:11" ht="15.6" x14ac:dyDescent="0.3">
      <c r="A3" s="1"/>
      <c r="B3" s="2"/>
      <c r="C3" s="3"/>
      <c r="D3" s="3"/>
      <c r="E3" s="3"/>
      <c r="F3" s="4"/>
      <c r="G3" s="4"/>
      <c r="H3" s="4"/>
      <c r="I3" s="4"/>
      <c r="J3" s="4"/>
      <c r="K3" s="5" t="s">
        <v>0</v>
      </c>
    </row>
    <row r="4" spans="1:11" ht="15.6" x14ac:dyDescent="0.3">
      <c r="A4" s="1"/>
      <c r="B4" s="2"/>
      <c r="C4" s="3"/>
      <c r="D4" s="3"/>
      <c r="E4" s="3"/>
      <c r="F4" s="4"/>
      <c r="G4" s="4"/>
      <c r="H4" s="4"/>
      <c r="I4" s="4"/>
      <c r="J4" s="4"/>
      <c r="K4" s="5" t="s">
        <v>1</v>
      </c>
    </row>
    <row r="5" spans="1:11" ht="15.6" x14ac:dyDescent="0.3">
      <c r="A5" s="1"/>
      <c r="B5" s="47" t="s">
        <v>2</v>
      </c>
      <c r="C5" s="47"/>
      <c r="D5" s="47"/>
      <c r="E5" s="47"/>
      <c r="F5" s="47"/>
      <c r="G5" s="47"/>
      <c r="H5" s="47"/>
      <c r="I5" s="47"/>
      <c r="J5" s="47"/>
      <c r="K5" s="47"/>
    </row>
    <row r="6" spans="1:11" x14ac:dyDescent="0.3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5.6" x14ac:dyDescent="0.3">
      <c r="A7" s="1"/>
      <c r="B7" s="2"/>
      <c r="C7" s="3"/>
      <c r="D7" s="3"/>
      <c r="E7" s="3"/>
      <c r="F7" s="4"/>
      <c r="G7" s="4"/>
      <c r="H7" s="4"/>
      <c r="I7" s="4"/>
      <c r="J7" s="4"/>
      <c r="K7" s="6"/>
    </row>
    <row r="8" spans="1:11" ht="24" customHeight="1" x14ac:dyDescent="0.3">
      <c r="A8" s="50" t="s">
        <v>4</v>
      </c>
      <c r="B8" s="51" t="s">
        <v>5</v>
      </c>
      <c r="C8" s="51" t="s">
        <v>6</v>
      </c>
      <c r="D8" s="51" t="s">
        <v>7</v>
      </c>
      <c r="E8" s="51"/>
      <c r="F8" s="51" t="s">
        <v>8</v>
      </c>
      <c r="G8" s="51" t="s">
        <v>9</v>
      </c>
      <c r="H8" s="51"/>
      <c r="I8" s="51"/>
      <c r="J8" s="51"/>
      <c r="K8" s="51"/>
    </row>
    <row r="9" spans="1:11" x14ac:dyDescent="0.3">
      <c r="A9" s="50"/>
      <c r="B9" s="51"/>
      <c r="C9" s="51"/>
      <c r="D9" s="51"/>
      <c r="E9" s="51"/>
      <c r="F9" s="51"/>
      <c r="G9" s="51" t="s">
        <v>10</v>
      </c>
      <c r="H9" s="51"/>
      <c r="I9" s="51"/>
      <c r="J9" s="51"/>
      <c r="K9" s="51"/>
    </row>
    <row r="10" spans="1:11" ht="66" x14ac:dyDescent="0.3">
      <c r="A10" s="50"/>
      <c r="B10" s="51"/>
      <c r="C10" s="51"/>
      <c r="D10" s="17" t="s">
        <v>11</v>
      </c>
      <c r="E10" s="17" t="s">
        <v>12</v>
      </c>
      <c r="F10" s="51"/>
      <c r="G10" s="18" t="s">
        <v>13</v>
      </c>
      <c r="H10" s="17" t="s">
        <v>14</v>
      </c>
      <c r="I10" s="17" t="s">
        <v>15</v>
      </c>
      <c r="J10" s="17" t="s">
        <v>16</v>
      </c>
      <c r="K10" s="17" t="s">
        <v>17</v>
      </c>
    </row>
    <row r="11" spans="1:11" x14ac:dyDescent="0.3">
      <c r="A11" s="19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8">
        <v>7</v>
      </c>
      <c r="H11" s="17">
        <v>8</v>
      </c>
      <c r="I11" s="17">
        <v>9</v>
      </c>
      <c r="J11" s="17">
        <v>10</v>
      </c>
      <c r="K11" s="17">
        <v>11</v>
      </c>
    </row>
    <row r="12" spans="1:11" x14ac:dyDescent="0.3">
      <c r="A12" s="52"/>
      <c r="B12" s="55" t="s">
        <v>18</v>
      </c>
      <c r="C12" s="56"/>
      <c r="D12" s="41">
        <v>2019</v>
      </c>
      <c r="E12" s="41">
        <v>2023</v>
      </c>
      <c r="F12" s="17">
        <v>2019</v>
      </c>
      <c r="G12" s="20">
        <v>49533.85</v>
      </c>
      <c r="H12" s="20">
        <v>0</v>
      </c>
      <c r="I12" s="20">
        <v>0</v>
      </c>
      <c r="J12" s="20">
        <v>49533.85</v>
      </c>
      <c r="K12" s="21">
        <v>0</v>
      </c>
    </row>
    <row r="13" spans="1:11" x14ac:dyDescent="0.3">
      <c r="A13" s="53"/>
      <c r="B13" s="57"/>
      <c r="C13" s="58"/>
      <c r="D13" s="42"/>
      <c r="E13" s="42"/>
      <c r="F13" s="17">
        <v>2020</v>
      </c>
      <c r="G13" s="20">
        <f>SUM(H13:K13)</f>
        <v>121950.92000000001</v>
      </c>
      <c r="H13" s="20">
        <v>0</v>
      </c>
      <c r="I13" s="20">
        <v>0</v>
      </c>
      <c r="J13" s="20">
        <f>J19+J63</f>
        <v>121950.92000000001</v>
      </c>
      <c r="K13" s="21">
        <v>0</v>
      </c>
    </row>
    <row r="14" spans="1:11" x14ac:dyDescent="0.3">
      <c r="A14" s="53"/>
      <c r="B14" s="57"/>
      <c r="C14" s="58"/>
      <c r="D14" s="42"/>
      <c r="E14" s="42"/>
      <c r="F14" s="17">
        <v>2021</v>
      </c>
      <c r="G14" s="20">
        <f>SUM(H14:K14)</f>
        <v>90582.31</v>
      </c>
      <c r="H14" s="20">
        <v>0</v>
      </c>
      <c r="I14" s="20">
        <v>0</v>
      </c>
      <c r="J14" s="20">
        <f>J20+J64</f>
        <v>90582.31</v>
      </c>
      <c r="K14" s="21">
        <v>0</v>
      </c>
    </row>
    <row r="15" spans="1:11" x14ac:dyDescent="0.3">
      <c r="A15" s="53"/>
      <c r="B15" s="57"/>
      <c r="C15" s="58"/>
      <c r="D15" s="42"/>
      <c r="E15" s="42"/>
      <c r="F15" s="17">
        <v>2022</v>
      </c>
      <c r="G15" s="20">
        <f>SUM(H15:K15)</f>
        <v>105066.12</v>
      </c>
      <c r="H15" s="20">
        <v>0</v>
      </c>
      <c r="I15" s="20">
        <v>0</v>
      </c>
      <c r="J15" s="20">
        <f>J21+J65</f>
        <v>105066.12</v>
      </c>
      <c r="K15" s="21">
        <v>0</v>
      </c>
    </row>
    <row r="16" spans="1:11" x14ac:dyDescent="0.3">
      <c r="A16" s="53"/>
      <c r="B16" s="57"/>
      <c r="C16" s="58"/>
      <c r="D16" s="42"/>
      <c r="E16" s="42"/>
      <c r="F16" s="17">
        <v>2023</v>
      </c>
      <c r="G16" s="20">
        <f>SUM(H16:K16)</f>
        <v>107903.28</v>
      </c>
      <c r="H16" s="20">
        <v>0</v>
      </c>
      <c r="I16" s="20">
        <v>0</v>
      </c>
      <c r="J16" s="20">
        <f>J22+J66</f>
        <v>107903.28</v>
      </c>
      <c r="K16" s="21">
        <v>0</v>
      </c>
    </row>
    <row r="17" spans="1:11" x14ac:dyDescent="0.3">
      <c r="A17" s="54"/>
      <c r="B17" s="59"/>
      <c r="C17" s="60"/>
      <c r="D17" s="61"/>
      <c r="E17" s="61"/>
      <c r="F17" s="22" t="s">
        <v>19</v>
      </c>
      <c r="G17" s="23">
        <f>G12+G13+G14+G15+G16</f>
        <v>475036.48</v>
      </c>
      <c r="H17" s="23">
        <f>H12+H13+H14+H15+H16</f>
        <v>0</v>
      </c>
      <c r="I17" s="23">
        <f>I12+I13+I14+I15+I16</f>
        <v>0</v>
      </c>
      <c r="J17" s="23">
        <f>SUM(J12:J16)</f>
        <v>475036.48</v>
      </c>
      <c r="K17" s="24">
        <f>K12+K13+K14+K15+K16</f>
        <v>0</v>
      </c>
    </row>
    <row r="18" spans="1:11" x14ac:dyDescent="0.3">
      <c r="A18" s="62">
        <v>1</v>
      </c>
      <c r="B18" s="55" t="s">
        <v>20</v>
      </c>
      <c r="C18" s="56"/>
      <c r="D18" s="41">
        <v>2019</v>
      </c>
      <c r="E18" s="41">
        <v>2023</v>
      </c>
      <c r="F18" s="17">
        <v>2019</v>
      </c>
      <c r="G18" s="20">
        <v>45067.03</v>
      </c>
      <c r="H18" s="20">
        <f>H38+H50+H56+H30</f>
        <v>0</v>
      </c>
      <c r="I18" s="20">
        <f>I38+I50+I56+I30</f>
        <v>0</v>
      </c>
      <c r="J18" s="20">
        <v>45067.03</v>
      </c>
      <c r="K18" s="21">
        <f>K38+K50+K56+K30</f>
        <v>0</v>
      </c>
    </row>
    <row r="19" spans="1:11" x14ac:dyDescent="0.3">
      <c r="A19" s="63"/>
      <c r="B19" s="65"/>
      <c r="C19" s="58"/>
      <c r="D19" s="42"/>
      <c r="E19" s="42"/>
      <c r="F19" s="17">
        <v>2020</v>
      </c>
      <c r="G19" s="21">
        <f>H19+I19+J19+K19</f>
        <v>105208.66</v>
      </c>
      <c r="H19" s="21">
        <v>0</v>
      </c>
      <c r="I19" s="21">
        <v>0</v>
      </c>
      <c r="J19" s="21">
        <f>SUM(J25+J39+J51+J45+J57+J34)</f>
        <v>105208.66</v>
      </c>
      <c r="K19" s="21">
        <v>0</v>
      </c>
    </row>
    <row r="20" spans="1:11" x14ac:dyDescent="0.3">
      <c r="A20" s="63"/>
      <c r="B20" s="65"/>
      <c r="C20" s="58"/>
      <c r="D20" s="42"/>
      <c r="E20" s="42"/>
      <c r="F20" s="17">
        <v>2021</v>
      </c>
      <c r="G20" s="21">
        <f>H20+I20+J20+K20</f>
        <v>85601.08</v>
      </c>
      <c r="H20" s="21">
        <v>0</v>
      </c>
      <c r="I20" s="21">
        <v>0</v>
      </c>
      <c r="J20" s="21">
        <f>SUM(J26+J40+J52+J46+J58+J34)</f>
        <v>85601.08</v>
      </c>
      <c r="K20" s="21">
        <v>0</v>
      </c>
    </row>
    <row r="21" spans="1:11" x14ac:dyDescent="0.3">
      <c r="A21" s="63"/>
      <c r="B21" s="65"/>
      <c r="C21" s="58"/>
      <c r="D21" s="42"/>
      <c r="E21" s="42"/>
      <c r="F21" s="17">
        <v>2022</v>
      </c>
      <c r="G21" s="21">
        <f>H21+I21+J21+K21</f>
        <v>88323.86</v>
      </c>
      <c r="H21" s="21">
        <v>0</v>
      </c>
      <c r="I21" s="21">
        <v>0</v>
      </c>
      <c r="J21" s="21">
        <f>SUM(J27+J41+J53+J47+J59+J35)</f>
        <v>88323.86</v>
      </c>
      <c r="K21" s="21">
        <v>0</v>
      </c>
    </row>
    <row r="22" spans="1:11" x14ac:dyDescent="0.3">
      <c r="A22" s="64"/>
      <c r="B22" s="59"/>
      <c r="C22" s="60"/>
      <c r="D22" s="43"/>
      <c r="E22" s="43"/>
      <c r="F22" s="17">
        <v>2023</v>
      </c>
      <c r="G22" s="21">
        <f>H22+I22+J22+K22</f>
        <v>91161.02</v>
      </c>
      <c r="H22" s="21">
        <v>0</v>
      </c>
      <c r="I22" s="21">
        <v>0</v>
      </c>
      <c r="J22" s="21">
        <f>SUM(J28+J42+J54+J48+J60+J36)</f>
        <v>91161.02</v>
      </c>
      <c r="K22" s="21">
        <v>0</v>
      </c>
    </row>
    <row r="23" spans="1:11" x14ac:dyDescent="0.3">
      <c r="A23" s="25"/>
      <c r="B23" s="66" t="s">
        <v>21</v>
      </c>
      <c r="C23" s="67"/>
      <c r="D23" s="67"/>
      <c r="E23" s="67"/>
      <c r="F23" s="68"/>
      <c r="G23" s="24">
        <f>SUM(G18:G22)</f>
        <v>415361.65</v>
      </c>
      <c r="H23" s="24">
        <f>SUM(H18:H22)</f>
        <v>0</v>
      </c>
      <c r="I23" s="24">
        <f>SUM(I18:I22)</f>
        <v>0</v>
      </c>
      <c r="J23" s="24">
        <f>SUM(J18:J22)</f>
        <v>415361.65</v>
      </c>
      <c r="K23" s="24">
        <f>SUM(K18:K22)</f>
        <v>0</v>
      </c>
    </row>
    <row r="24" spans="1:11" x14ac:dyDescent="0.3">
      <c r="A24" s="44" t="s">
        <v>22</v>
      </c>
      <c r="B24" s="51" t="s">
        <v>23</v>
      </c>
      <c r="C24" s="51" t="s">
        <v>24</v>
      </c>
      <c r="D24" s="51">
        <v>2019</v>
      </c>
      <c r="E24" s="51">
        <v>2023</v>
      </c>
      <c r="F24" s="26">
        <v>2019</v>
      </c>
      <c r="G24" s="20">
        <v>6297.08</v>
      </c>
      <c r="H24" s="20">
        <v>0</v>
      </c>
      <c r="I24" s="20">
        <v>0</v>
      </c>
      <c r="J24" s="20">
        <v>6297.08</v>
      </c>
      <c r="K24" s="21">
        <v>0</v>
      </c>
    </row>
    <row r="25" spans="1:11" x14ac:dyDescent="0.3">
      <c r="A25" s="69"/>
      <c r="B25" s="71"/>
      <c r="C25" s="71"/>
      <c r="D25" s="71"/>
      <c r="E25" s="71"/>
      <c r="F25" s="26">
        <v>2020</v>
      </c>
      <c r="G25" s="21">
        <f>SUM(H25:K25)</f>
        <v>45000</v>
      </c>
      <c r="H25" s="21">
        <v>0</v>
      </c>
      <c r="I25" s="21">
        <v>0</v>
      </c>
      <c r="J25" s="21">
        <v>45000</v>
      </c>
      <c r="K25" s="21">
        <v>0</v>
      </c>
    </row>
    <row r="26" spans="1:11" x14ac:dyDescent="0.3">
      <c r="A26" s="69"/>
      <c r="B26" s="71"/>
      <c r="C26" s="71"/>
      <c r="D26" s="71"/>
      <c r="E26" s="71"/>
      <c r="F26" s="26">
        <v>2021</v>
      </c>
      <c r="G26" s="21">
        <f>SUM(H26:K26)</f>
        <v>19850</v>
      </c>
      <c r="H26" s="21">
        <v>0</v>
      </c>
      <c r="I26" s="21">
        <v>0</v>
      </c>
      <c r="J26" s="21">
        <v>19850</v>
      </c>
      <c r="K26" s="21">
        <v>0</v>
      </c>
    </row>
    <row r="27" spans="1:11" x14ac:dyDescent="0.3">
      <c r="A27" s="69"/>
      <c r="B27" s="71"/>
      <c r="C27" s="71"/>
      <c r="D27" s="71"/>
      <c r="E27" s="71"/>
      <c r="F27" s="26">
        <v>2022</v>
      </c>
      <c r="G27" s="20">
        <f>SUM(H27:K27)</f>
        <v>19850</v>
      </c>
      <c r="H27" s="20">
        <v>0</v>
      </c>
      <c r="I27" s="20">
        <v>0</v>
      </c>
      <c r="J27" s="21">
        <v>19850</v>
      </c>
      <c r="K27" s="21">
        <v>0</v>
      </c>
    </row>
    <row r="28" spans="1:11" x14ac:dyDescent="0.3">
      <c r="A28" s="70"/>
      <c r="B28" s="71"/>
      <c r="C28" s="71"/>
      <c r="D28" s="71"/>
      <c r="E28" s="71"/>
      <c r="F28" s="26">
        <v>2023</v>
      </c>
      <c r="G28" s="20">
        <f>SUM(H28:K28)</f>
        <v>19850</v>
      </c>
      <c r="H28" s="20">
        <v>0</v>
      </c>
      <c r="I28" s="20">
        <v>0</v>
      </c>
      <c r="J28" s="21">
        <v>19850</v>
      </c>
      <c r="K28" s="21">
        <v>0</v>
      </c>
    </row>
    <row r="29" spans="1:11" x14ac:dyDescent="0.3">
      <c r="A29" s="7"/>
      <c r="B29" s="7"/>
      <c r="C29" s="7"/>
      <c r="D29" s="7"/>
      <c r="E29" s="7"/>
      <c r="F29" s="22" t="s">
        <v>19</v>
      </c>
      <c r="G29" s="24">
        <f>SUM(G24:G28)</f>
        <v>110847.08</v>
      </c>
      <c r="H29" s="24">
        <f>H25+H26+H27+H28+H24</f>
        <v>0</v>
      </c>
      <c r="I29" s="24">
        <f>I25+I26+I27+I28+I24</f>
        <v>0</v>
      </c>
      <c r="J29" s="24">
        <f>J28+J27+J26+J25+J24</f>
        <v>110847.08</v>
      </c>
      <c r="K29" s="24">
        <f>K25+K26+K27+K28</f>
        <v>0</v>
      </c>
    </row>
    <row r="30" spans="1:11" ht="78" customHeight="1" x14ac:dyDescent="0.3">
      <c r="A30" s="7" t="s">
        <v>25</v>
      </c>
      <c r="B30" s="27" t="s">
        <v>32</v>
      </c>
      <c r="C30" s="27" t="s">
        <v>24</v>
      </c>
      <c r="D30" s="28">
        <v>2019</v>
      </c>
      <c r="E30" s="28">
        <v>2019</v>
      </c>
      <c r="F30" s="17">
        <v>2019</v>
      </c>
      <c r="G30" s="21">
        <v>200</v>
      </c>
      <c r="H30" s="21">
        <v>0</v>
      </c>
      <c r="I30" s="21">
        <v>0</v>
      </c>
      <c r="J30" s="21">
        <v>200</v>
      </c>
      <c r="K30" s="21">
        <v>0</v>
      </c>
    </row>
    <row r="31" spans="1:11" x14ac:dyDescent="0.3">
      <c r="A31" s="29"/>
      <c r="B31" s="29"/>
      <c r="C31" s="29"/>
      <c r="D31" s="27"/>
      <c r="E31" s="27"/>
      <c r="F31" s="22" t="s">
        <v>19</v>
      </c>
      <c r="G31" s="24">
        <f>G30</f>
        <v>200</v>
      </c>
      <c r="H31" s="24">
        <f>H30</f>
        <v>0</v>
      </c>
      <c r="I31" s="24">
        <f>I30</f>
        <v>0</v>
      </c>
      <c r="J31" s="24">
        <f>J30</f>
        <v>200</v>
      </c>
      <c r="K31" s="24">
        <f>K30</f>
        <v>0</v>
      </c>
    </row>
    <row r="32" spans="1:11" x14ac:dyDescent="0.3">
      <c r="A32" s="50" t="s">
        <v>26</v>
      </c>
      <c r="B32" s="51" t="s">
        <v>34</v>
      </c>
      <c r="C32" s="51" t="s">
        <v>24</v>
      </c>
      <c r="D32" s="51">
        <v>2019</v>
      </c>
      <c r="E32" s="51">
        <v>2023</v>
      </c>
      <c r="F32" s="17">
        <v>2019</v>
      </c>
      <c r="G32" s="20">
        <f>SUM(H32:J32)</f>
        <v>359.03</v>
      </c>
      <c r="H32" s="20">
        <v>0</v>
      </c>
      <c r="I32" s="20">
        <v>0</v>
      </c>
      <c r="J32" s="20">
        <v>359.03</v>
      </c>
      <c r="K32" s="20">
        <v>0</v>
      </c>
    </row>
    <row r="33" spans="1:11" x14ac:dyDescent="0.3">
      <c r="A33" s="50"/>
      <c r="B33" s="51"/>
      <c r="C33" s="51"/>
      <c r="D33" s="51"/>
      <c r="E33" s="51"/>
      <c r="F33" s="17">
        <v>2020</v>
      </c>
      <c r="G33" s="20">
        <f>SUM(H33:J33)</f>
        <v>148.66999999999999</v>
      </c>
      <c r="H33" s="20">
        <v>0</v>
      </c>
      <c r="I33" s="20">
        <v>0</v>
      </c>
      <c r="J33" s="20">
        <v>148.66999999999999</v>
      </c>
      <c r="K33" s="20">
        <v>0</v>
      </c>
    </row>
    <row r="34" spans="1:11" x14ac:dyDescent="0.3">
      <c r="A34" s="50"/>
      <c r="B34" s="51"/>
      <c r="C34" s="51"/>
      <c r="D34" s="51"/>
      <c r="E34" s="51"/>
      <c r="F34" s="17">
        <v>2021</v>
      </c>
      <c r="G34" s="20">
        <f>SUM(H34:J34)</f>
        <v>148.66999999999999</v>
      </c>
      <c r="H34" s="20">
        <v>0</v>
      </c>
      <c r="I34" s="20">
        <v>0</v>
      </c>
      <c r="J34" s="20">
        <v>148.66999999999999</v>
      </c>
      <c r="K34" s="20">
        <v>0</v>
      </c>
    </row>
    <row r="35" spans="1:11" x14ac:dyDescent="0.3">
      <c r="A35" s="50"/>
      <c r="B35" s="51"/>
      <c r="C35" s="51"/>
      <c r="D35" s="51"/>
      <c r="E35" s="51"/>
      <c r="F35" s="17">
        <v>2022</v>
      </c>
      <c r="G35" s="20">
        <f>SUM(H35:J35)</f>
        <v>148.66999999999999</v>
      </c>
      <c r="H35" s="20">
        <v>0</v>
      </c>
      <c r="I35" s="20">
        <v>0</v>
      </c>
      <c r="J35" s="20">
        <v>148.66999999999999</v>
      </c>
      <c r="K35" s="20">
        <v>0</v>
      </c>
    </row>
    <row r="36" spans="1:11" x14ac:dyDescent="0.3">
      <c r="A36" s="50"/>
      <c r="B36" s="51"/>
      <c r="C36" s="51"/>
      <c r="D36" s="51"/>
      <c r="E36" s="51"/>
      <c r="F36" s="17">
        <v>2023</v>
      </c>
      <c r="G36" s="20">
        <f>SUM(H36:J36)</f>
        <v>148.66999999999999</v>
      </c>
      <c r="H36" s="20">
        <v>0</v>
      </c>
      <c r="I36" s="20">
        <v>0</v>
      </c>
      <c r="J36" s="20">
        <v>148.66999999999999</v>
      </c>
      <c r="K36" s="20">
        <v>0</v>
      </c>
    </row>
    <row r="37" spans="1:11" ht="12.75" customHeight="1" x14ac:dyDescent="0.3">
      <c r="A37" s="30"/>
      <c r="B37" s="31"/>
      <c r="C37" s="31"/>
      <c r="D37" s="31"/>
      <c r="E37" s="31"/>
      <c r="F37" s="22" t="s">
        <v>19</v>
      </c>
      <c r="G37" s="24">
        <f>G32+G33+G34+G35+G36</f>
        <v>953.70999999999981</v>
      </c>
      <c r="H37" s="24">
        <f>H32+H33+H34+H35+H36</f>
        <v>0</v>
      </c>
      <c r="I37" s="24">
        <f>I32+I33+I34+I35+I36</f>
        <v>0</v>
      </c>
      <c r="J37" s="24">
        <f>J32+J33+J34+J35+J36</f>
        <v>953.70999999999981</v>
      </c>
      <c r="K37" s="24">
        <f>K32+K33+K34+K35+K36</f>
        <v>0</v>
      </c>
    </row>
    <row r="38" spans="1:11" hidden="1" x14ac:dyDescent="0.3">
      <c r="A38" s="44" t="s">
        <v>27</v>
      </c>
      <c r="B38" s="41" t="s">
        <v>38</v>
      </c>
      <c r="C38" s="41" t="s">
        <v>24</v>
      </c>
      <c r="D38" s="41">
        <v>2020</v>
      </c>
      <c r="E38" s="41">
        <v>2023</v>
      </c>
      <c r="F38" s="17">
        <v>2019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x14ac:dyDescent="0.3">
      <c r="A39" s="45"/>
      <c r="B39" s="42"/>
      <c r="C39" s="42"/>
      <c r="D39" s="42"/>
      <c r="E39" s="42"/>
      <c r="F39" s="17">
        <v>2020</v>
      </c>
      <c r="G39" s="21">
        <v>22084.22</v>
      </c>
      <c r="H39" s="21">
        <v>0</v>
      </c>
      <c r="I39" s="21">
        <v>0</v>
      </c>
      <c r="J39" s="21">
        <v>22084.22</v>
      </c>
      <c r="K39" s="21">
        <v>0</v>
      </c>
    </row>
    <row r="40" spans="1:11" x14ac:dyDescent="0.3">
      <c r="A40" s="45"/>
      <c r="B40" s="42"/>
      <c r="C40" s="42"/>
      <c r="D40" s="42"/>
      <c r="E40" s="42"/>
      <c r="F40" s="17">
        <v>2021</v>
      </c>
      <c r="G40" s="21">
        <v>26671.56</v>
      </c>
      <c r="H40" s="21">
        <v>0</v>
      </c>
      <c r="I40" s="21">
        <v>0</v>
      </c>
      <c r="J40" s="21">
        <v>26671.56</v>
      </c>
      <c r="K40" s="21">
        <v>0</v>
      </c>
    </row>
    <row r="41" spans="1:11" x14ac:dyDescent="0.3">
      <c r="A41" s="45"/>
      <c r="B41" s="42"/>
      <c r="C41" s="42"/>
      <c r="D41" s="42"/>
      <c r="E41" s="42"/>
      <c r="F41" s="17">
        <v>2022</v>
      </c>
      <c r="G41" s="21">
        <v>27914.76</v>
      </c>
      <c r="H41" s="21">
        <v>0</v>
      </c>
      <c r="I41" s="21">
        <v>0</v>
      </c>
      <c r="J41" s="21">
        <v>27791.759999999998</v>
      </c>
      <c r="K41" s="21">
        <v>0</v>
      </c>
    </row>
    <row r="42" spans="1:11" x14ac:dyDescent="0.3">
      <c r="A42" s="46"/>
      <c r="B42" s="43"/>
      <c r="C42" s="43"/>
      <c r="D42" s="43"/>
      <c r="E42" s="43"/>
      <c r="F42" s="17">
        <v>2023</v>
      </c>
      <c r="G42" s="21">
        <v>28959.02</v>
      </c>
      <c r="H42" s="21">
        <v>0</v>
      </c>
      <c r="I42" s="21">
        <v>0</v>
      </c>
      <c r="J42" s="21">
        <v>28959.02</v>
      </c>
      <c r="K42" s="21">
        <v>0</v>
      </c>
    </row>
    <row r="43" spans="1:11" x14ac:dyDescent="0.3">
      <c r="A43" s="32"/>
      <c r="B43" s="33"/>
      <c r="C43" s="33"/>
      <c r="D43" s="31"/>
      <c r="E43" s="31"/>
      <c r="F43" s="22" t="s">
        <v>19</v>
      </c>
      <c r="G43" s="24">
        <f>G38+G39+G40+G41+G42</f>
        <v>105629.56</v>
      </c>
      <c r="H43" s="24">
        <f>H38+H39+H40+H41+H42</f>
        <v>0</v>
      </c>
      <c r="I43" s="24">
        <f>I38+I39+I40+I41+I42</f>
        <v>0</v>
      </c>
      <c r="J43" s="24">
        <f>J38+J39+J40+J41+J42</f>
        <v>105506.56</v>
      </c>
      <c r="K43" s="24">
        <f>K38+K39+K40+K41+K42</f>
        <v>0</v>
      </c>
    </row>
    <row r="44" spans="1:11" x14ac:dyDescent="0.3">
      <c r="A44" s="44" t="s">
        <v>29</v>
      </c>
      <c r="B44" s="41" t="s">
        <v>28</v>
      </c>
      <c r="C44" s="41" t="s">
        <v>24</v>
      </c>
      <c r="D44" s="41">
        <v>2019</v>
      </c>
      <c r="E44" s="41">
        <v>2023</v>
      </c>
      <c r="F44" s="17">
        <v>2019</v>
      </c>
      <c r="G44" s="21">
        <f>SUM(H44:K44)</f>
        <v>452.58</v>
      </c>
      <c r="H44" s="21">
        <v>0</v>
      </c>
      <c r="I44" s="21">
        <v>0</v>
      </c>
      <c r="J44" s="21">
        <v>452.58</v>
      </c>
      <c r="K44" s="21">
        <v>0</v>
      </c>
    </row>
    <row r="45" spans="1:11" x14ac:dyDescent="0.3">
      <c r="A45" s="45"/>
      <c r="B45" s="42"/>
      <c r="C45" s="42"/>
      <c r="D45" s="42"/>
      <c r="E45" s="42"/>
      <c r="F45" s="17">
        <v>2020</v>
      </c>
      <c r="G45" s="21">
        <f>SUM(H45:K45)</f>
        <v>586.16</v>
      </c>
      <c r="H45" s="21">
        <v>0</v>
      </c>
      <c r="I45" s="21">
        <v>0</v>
      </c>
      <c r="J45" s="21">
        <v>586.16</v>
      </c>
      <c r="K45" s="21">
        <v>0</v>
      </c>
    </row>
    <row r="46" spans="1:11" x14ac:dyDescent="0.3">
      <c r="A46" s="45"/>
      <c r="B46" s="42"/>
      <c r="C46" s="42"/>
      <c r="D46" s="42"/>
      <c r="E46" s="42"/>
      <c r="F46" s="17">
        <v>2021</v>
      </c>
      <c r="G46" s="21">
        <f>SUM(H46:K46)</f>
        <v>586.16</v>
      </c>
      <c r="H46" s="21">
        <v>0</v>
      </c>
      <c r="I46" s="21">
        <v>0</v>
      </c>
      <c r="J46" s="21">
        <v>586.16</v>
      </c>
      <c r="K46" s="21">
        <v>0</v>
      </c>
    </row>
    <row r="47" spans="1:11" x14ac:dyDescent="0.3">
      <c r="A47" s="45"/>
      <c r="B47" s="42"/>
      <c r="C47" s="42"/>
      <c r="D47" s="42"/>
      <c r="E47" s="42"/>
      <c r="F47" s="17">
        <v>2022</v>
      </c>
      <c r="G47" s="21">
        <f>SUM(H47:K47)</f>
        <v>586.16</v>
      </c>
      <c r="H47" s="21">
        <v>0</v>
      </c>
      <c r="I47" s="21">
        <v>0</v>
      </c>
      <c r="J47" s="21">
        <v>586.16</v>
      </c>
      <c r="K47" s="21">
        <v>0</v>
      </c>
    </row>
    <row r="48" spans="1:11" x14ac:dyDescent="0.3">
      <c r="A48" s="46"/>
      <c r="B48" s="43"/>
      <c r="C48" s="43"/>
      <c r="D48" s="43"/>
      <c r="E48" s="43"/>
      <c r="F48" s="17">
        <v>2023</v>
      </c>
      <c r="G48" s="21">
        <f>SUM(H48:K48)</f>
        <v>586.16</v>
      </c>
      <c r="H48" s="21">
        <v>0</v>
      </c>
      <c r="I48" s="21">
        <v>0</v>
      </c>
      <c r="J48" s="21">
        <v>586.16</v>
      </c>
      <c r="K48" s="21">
        <v>0</v>
      </c>
    </row>
    <row r="49" spans="1:11" x14ac:dyDescent="0.3">
      <c r="A49" s="7"/>
      <c r="B49" s="27"/>
      <c r="C49" s="27"/>
      <c r="D49" s="27"/>
      <c r="E49" s="27"/>
      <c r="F49" s="22" t="s">
        <v>19</v>
      </c>
      <c r="G49" s="24">
        <f>SUM(G44:G48)</f>
        <v>2797.22</v>
      </c>
      <c r="H49" s="24">
        <f>SUM(H44:H48)</f>
        <v>0</v>
      </c>
      <c r="I49" s="24">
        <f>SUM(I44:I48)</f>
        <v>0</v>
      </c>
      <c r="J49" s="24">
        <f>SUM(J44:J48)</f>
        <v>2797.22</v>
      </c>
      <c r="K49" s="24">
        <v>0</v>
      </c>
    </row>
    <row r="50" spans="1:11" x14ac:dyDescent="0.3">
      <c r="A50" s="50" t="s">
        <v>31</v>
      </c>
      <c r="B50" s="72" t="s">
        <v>43</v>
      </c>
      <c r="C50" s="51" t="s">
        <v>24</v>
      </c>
      <c r="D50" s="51">
        <v>2019</v>
      </c>
      <c r="E50" s="51">
        <v>2023</v>
      </c>
      <c r="F50" s="17">
        <v>2019</v>
      </c>
      <c r="G50" s="20">
        <f>SUM(H50:J50)</f>
        <v>37570.339999999997</v>
      </c>
      <c r="H50" s="20">
        <v>0</v>
      </c>
      <c r="I50" s="20">
        <v>0</v>
      </c>
      <c r="J50" s="20">
        <v>37570.339999999997</v>
      </c>
      <c r="K50" s="21">
        <v>0</v>
      </c>
    </row>
    <row r="51" spans="1:11" x14ac:dyDescent="0.3">
      <c r="A51" s="50"/>
      <c r="B51" s="72"/>
      <c r="C51" s="51"/>
      <c r="D51" s="51"/>
      <c r="E51" s="51"/>
      <c r="F51" s="17">
        <v>2020</v>
      </c>
      <c r="G51" s="20">
        <f>SUM(H51:K51)</f>
        <v>37201.61</v>
      </c>
      <c r="H51" s="21">
        <v>0</v>
      </c>
      <c r="I51" s="21">
        <v>0</v>
      </c>
      <c r="J51" s="20">
        <v>37201.61</v>
      </c>
      <c r="K51" s="21">
        <v>0</v>
      </c>
    </row>
    <row r="52" spans="1:11" x14ac:dyDescent="0.3">
      <c r="A52" s="50"/>
      <c r="B52" s="72"/>
      <c r="C52" s="51"/>
      <c r="D52" s="51"/>
      <c r="E52" s="51"/>
      <c r="F52" s="17">
        <v>2021</v>
      </c>
      <c r="G52" s="21">
        <v>38156.69</v>
      </c>
      <c r="H52" s="21">
        <v>0</v>
      </c>
      <c r="I52" s="21">
        <v>0</v>
      </c>
      <c r="J52" s="21">
        <v>38156.69</v>
      </c>
      <c r="K52" s="21">
        <v>0</v>
      </c>
    </row>
    <row r="53" spans="1:11" x14ac:dyDescent="0.3">
      <c r="A53" s="50"/>
      <c r="B53" s="72"/>
      <c r="C53" s="51"/>
      <c r="D53" s="51"/>
      <c r="E53" s="51"/>
      <c r="F53" s="17">
        <v>2022</v>
      </c>
      <c r="G53" s="21">
        <v>39759.269999999997</v>
      </c>
      <c r="H53" s="21">
        <v>0</v>
      </c>
      <c r="I53" s="21">
        <v>0</v>
      </c>
      <c r="J53" s="21">
        <v>39759.269999999997</v>
      </c>
      <c r="K53" s="21">
        <v>0</v>
      </c>
    </row>
    <row r="54" spans="1:11" x14ac:dyDescent="0.3">
      <c r="A54" s="50"/>
      <c r="B54" s="72"/>
      <c r="C54" s="51"/>
      <c r="D54" s="51"/>
      <c r="E54" s="51"/>
      <c r="F54" s="17">
        <v>2023</v>
      </c>
      <c r="G54" s="21">
        <v>41429.17</v>
      </c>
      <c r="H54" s="21">
        <v>0</v>
      </c>
      <c r="I54" s="21">
        <v>0</v>
      </c>
      <c r="J54" s="21">
        <v>41429.17</v>
      </c>
      <c r="K54" s="21">
        <v>0</v>
      </c>
    </row>
    <row r="55" spans="1:11" x14ac:dyDescent="0.3">
      <c r="A55" s="32"/>
      <c r="B55" s="33"/>
      <c r="C55" s="33"/>
      <c r="D55" s="33"/>
      <c r="E55" s="33"/>
      <c r="F55" s="22" t="s">
        <v>19</v>
      </c>
      <c r="G55" s="24">
        <f>SUM(G50:G54)</f>
        <v>194117.08000000002</v>
      </c>
      <c r="H55" s="24">
        <f>H50+H51+H52+H53+H54</f>
        <v>0</v>
      </c>
      <c r="I55" s="24">
        <f>I50+I51+I52+I53+I54+I56</f>
        <v>0</v>
      </c>
      <c r="J55" s="24">
        <f>SUM(J50:J54)</f>
        <v>194117.08000000002</v>
      </c>
      <c r="K55" s="24">
        <f>K50+K51+K52+K53+K54</f>
        <v>0</v>
      </c>
    </row>
    <row r="56" spans="1:11" x14ac:dyDescent="0.3">
      <c r="A56" s="73" t="s">
        <v>33</v>
      </c>
      <c r="B56" s="76" t="s">
        <v>30</v>
      </c>
      <c r="C56" s="76" t="s">
        <v>24</v>
      </c>
      <c r="D56" s="76">
        <v>2019</v>
      </c>
      <c r="E56" s="76">
        <v>2023</v>
      </c>
      <c r="F56" s="34">
        <v>2019</v>
      </c>
      <c r="G56" s="20">
        <v>188</v>
      </c>
      <c r="H56" s="20">
        <v>0</v>
      </c>
      <c r="I56" s="20">
        <v>0</v>
      </c>
      <c r="J56" s="20">
        <v>188</v>
      </c>
      <c r="K56" s="20">
        <v>0</v>
      </c>
    </row>
    <row r="57" spans="1:11" x14ac:dyDescent="0.3">
      <c r="A57" s="74"/>
      <c r="B57" s="77"/>
      <c r="C57" s="77"/>
      <c r="D57" s="77"/>
      <c r="E57" s="77"/>
      <c r="F57" s="34">
        <v>2020</v>
      </c>
      <c r="G57" s="20">
        <v>188</v>
      </c>
      <c r="H57" s="20">
        <v>0</v>
      </c>
      <c r="I57" s="20">
        <v>0</v>
      </c>
      <c r="J57" s="20">
        <v>188</v>
      </c>
      <c r="K57" s="20">
        <v>0</v>
      </c>
    </row>
    <row r="58" spans="1:11" x14ac:dyDescent="0.3">
      <c r="A58" s="74"/>
      <c r="B58" s="77"/>
      <c r="C58" s="77"/>
      <c r="D58" s="77"/>
      <c r="E58" s="77"/>
      <c r="F58" s="34">
        <v>2021</v>
      </c>
      <c r="G58" s="20">
        <v>188</v>
      </c>
      <c r="H58" s="20">
        <v>0</v>
      </c>
      <c r="I58" s="20">
        <v>0</v>
      </c>
      <c r="J58" s="20">
        <v>188</v>
      </c>
      <c r="K58" s="20">
        <v>0</v>
      </c>
    </row>
    <row r="59" spans="1:11" x14ac:dyDescent="0.3">
      <c r="A59" s="74"/>
      <c r="B59" s="77"/>
      <c r="C59" s="77"/>
      <c r="D59" s="77"/>
      <c r="E59" s="77"/>
      <c r="F59" s="34">
        <v>2022</v>
      </c>
      <c r="G59" s="20">
        <v>188</v>
      </c>
      <c r="H59" s="20">
        <v>0</v>
      </c>
      <c r="I59" s="20">
        <v>0</v>
      </c>
      <c r="J59" s="20">
        <v>188</v>
      </c>
      <c r="K59" s="20">
        <v>0</v>
      </c>
    </row>
    <row r="60" spans="1:11" x14ac:dyDescent="0.3">
      <c r="A60" s="75"/>
      <c r="B60" s="78"/>
      <c r="C60" s="78"/>
      <c r="D60" s="78"/>
      <c r="E60" s="78"/>
      <c r="F60" s="34">
        <v>2023</v>
      </c>
      <c r="G60" s="20">
        <v>188</v>
      </c>
      <c r="H60" s="20">
        <v>0</v>
      </c>
      <c r="I60" s="20">
        <v>0</v>
      </c>
      <c r="J60" s="20">
        <v>188</v>
      </c>
      <c r="K60" s="20">
        <v>0</v>
      </c>
    </row>
    <row r="61" spans="1:11" x14ac:dyDescent="0.3">
      <c r="A61" s="35"/>
      <c r="B61" s="36"/>
      <c r="C61" s="36"/>
      <c r="D61" s="36"/>
      <c r="E61" s="36"/>
      <c r="F61" s="22" t="s">
        <v>19</v>
      </c>
      <c r="G61" s="24">
        <f>G56+G57+G58+G59+G60</f>
        <v>940</v>
      </c>
      <c r="H61" s="24">
        <f>H56+H57+H58+H59+H60</f>
        <v>0</v>
      </c>
      <c r="I61" s="24">
        <f>I56+I57+I58+I59+I60</f>
        <v>0</v>
      </c>
      <c r="J61" s="24">
        <f>J56+J57+J58+J59+J60</f>
        <v>940</v>
      </c>
      <c r="K61" s="24">
        <f>K56+K57+K58+K59+K60</f>
        <v>0</v>
      </c>
    </row>
    <row r="62" spans="1:11" x14ac:dyDescent="0.3">
      <c r="A62" s="44" t="s">
        <v>35</v>
      </c>
      <c r="B62" s="41" t="s">
        <v>36</v>
      </c>
      <c r="C62" s="41" t="s">
        <v>37</v>
      </c>
      <c r="D62" s="41">
        <v>2019</v>
      </c>
      <c r="E62" s="41">
        <v>2023</v>
      </c>
      <c r="F62" s="17">
        <v>2019</v>
      </c>
      <c r="G62" s="21">
        <v>4466.82</v>
      </c>
      <c r="H62" s="21">
        <v>0</v>
      </c>
      <c r="I62" s="21">
        <v>0</v>
      </c>
      <c r="J62" s="21">
        <v>4466.82</v>
      </c>
      <c r="K62" s="21">
        <v>0</v>
      </c>
    </row>
    <row r="63" spans="1:11" x14ac:dyDescent="0.3">
      <c r="A63" s="45"/>
      <c r="B63" s="42"/>
      <c r="C63" s="42"/>
      <c r="D63" s="42"/>
      <c r="E63" s="42"/>
      <c r="F63" s="17">
        <v>2020</v>
      </c>
      <c r="G63" s="21">
        <f>SUM(G71,G77)</f>
        <v>16742.260000000002</v>
      </c>
      <c r="H63" s="21">
        <v>0</v>
      </c>
      <c r="I63" s="21">
        <v>0</v>
      </c>
      <c r="J63" s="21">
        <f>SUM(J71,J77)</f>
        <v>16742.260000000002</v>
      </c>
      <c r="K63" s="21">
        <v>0</v>
      </c>
    </row>
    <row r="64" spans="1:11" x14ac:dyDescent="0.3">
      <c r="A64" s="45"/>
      <c r="B64" s="42"/>
      <c r="C64" s="42"/>
      <c r="D64" s="42"/>
      <c r="E64" s="42"/>
      <c r="F64" s="17">
        <v>2021</v>
      </c>
      <c r="G64" s="21">
        <f>H64+I64+J64+K64</f>
        <v>4981.2299999999996</v>
      </c>
      <c r="H64" s="21">
        <v>0</v>
      </c>
      <c r="I64" s="21">
        <v>0</v>
      </c>
      <c r="J64" s="21">
        <f>SUM(J72,J78)</f>
        <v>4981.2299999999996</v>
      </c>
      <c r="K64" s="21">
        <v>0</v>
      </c>
    </row>
    <row r="65" spans="1:11" x14ac:dyDescent="0.3">
      <c r="A65" s="45"/>
      <c r="B65" s="42"/>
      <c r="C65" s="42"/>
      <c r="D65" s="42"/>
      <c r="E65" s="42"/>
      <c r="F65" s="17">
        <v>2022</v>
      </c>
      <c r="G65" s="21">
        <f>SUM(H65:K65)</f>
        <v>16742.260000000002</v>
      </c>
      <c r="H65" s="21">
        <v>0</v>
      </c>
      <c r="I65" s="21">
        <v>0</v>
      </c>
      <c r="J65" s="21">
        <f>SUM(J73,J79)</f>
        <v>16742.260000000002</v>
      </c>
      <c r="K65" s="21">
        <v>0</v>
      </c>
    </row>
    <row r="66" spans="1:11" x14ac:dyDescent="0.3">
      <c r="A66" s="45"/>
      <c r="B66" s="43"/>
      <c r="C66" s="43"/>
      <c r="D66" s="43"/>
      <c r="E66" s="43"/>
      <c r="F66" s="17">
        <v>2023</v>
      </c>
      <c r="G66" s="21">
        <f>SUM(H66:K66)</f>
        <v>16742.260000000002</v>
      </c>
      <c r="H66" s="21">
        <v>0</v>
      </c>
      <c r="I66" s="21">
        <v>0</v>
      </c>
      <c r="J66" s="21">
        <f>SUM(J74,J80)</f>
        <v>16742.260000000002</v>
      </c>
      <c r="K66" s="21">
        <v>0</v>
      </c>
    </row>
    <row r="67" spans="1:11" x14ac:dyDescent="0.3">
      <c r="A67" s="46"/>
      <c r="B67" s="66" t="s">
        <v>21</v>
      </c>
      <c r="C67" s="79"/>
      <c r="D67" s="79"/>
      <c r="E67" s="80"/>
      <c r="F67" s="22" t="s">
        <v>19</v>
      </c>
      <c r="G67" s="24">
        <f>SUM(G62:G66)</f>
        <v>59674.830000000009</v>
      </c>
      <c r="H67" s="24">
        <f>SUM(H62:H66)</f>
        <v>0</v>
      </c>
      <c r="I67" s="24">
        <f>SUM(I62:I66)</f>
        <v>0</v>
      </c>
      <c r="J67" s="24">
        <f>SUM(J62:J66)</f>
        <v>59674.830000000009</v>
      </c>
      <c r="K67" s="24">
        <f>SUM(K62:K66)</f>
        <v>0</v>
      </c>
    </row>
    <row r="68" spans="1:11" ht="57" customHeight="1" x14ac:dyDescent="0.3">
      <c r="A68" s="37" t="s">
        <v>44</v>
      </c>
      <c r="B68" s="17" t="s">
        <v>42</v>
      </c>
      <c r="C68" s="17" t="s">
        <v>24</v>
      </c>
      <c r="D68" s="17">
        <v>2019</v>
      </c>
      <c r="E68" s="17">
        <v>2019</v>
      </c>
      <c r="F68" s="17">
        <v>2019</v>
      </c>
      <c r="G68" s="21">
        <v>500</v>
      </c>
      <c r="H68" s="21">
        <v>0</v>
      </c>
      <c r="I68" s="21">
        <v>0</v>
      </c>
      <c r="J68" s="21">
        <v>500</v>
      </c>
      <c r="K68" s="21">
        <v>0</v>
      </c>
    </row>
    <row r="69" spans="1:11" ht="15.75" customHeight="1" x14ac:dyDescent="0.3">
      <c r="A69" s="38"/>
      <c r="B69" s="17"/>
      <c r="C69" s="17"/>
      <c r="D69" s="17"/>
      <c r="E69" s="17"/>
      <c r="F69" s="22" t="s">
        <v>19</v>
      </c>
      <c r="G69" s="24">
        <f>G68</f>
        <v>500</v>
      </c>
      <c r="H69" s="24">
        <v>0</v>
      </c>
      <c r="I69" s="24">
        <v>0</v>
      </c>
      <c r="J69" s="24">
        <f>J68</f>
        <v>500</v>
      </c>
      <c r="K69" s="24">
        <v>0</v>
      </c>
    </row>
    <row r="70" spans="1:11" ht="26.25" customHeight="1" x14ac:dyDescent="0.3">
      <c r="A70" s="44" t="s">
        <v>39</v>
      </c>
      <c r="B70" s="41" t="s">
        <v>40</v>
      </c>
      <c r="C70" s="41" t="s">
        <v>24</v>
      </c>
      <c r="D70" s="41">
        <v>2019</v>
      </c>
      <c r="E70" s="41">
        <v>2023</v>
      </c>
      <c r="F70" s="17">
        <v>2019</v>
      </c>
      <c r="G70" s="21">
        <v>199.95</v>
      </c>
      <c r="H70" s="21">
        <v>0</v>
      </c>
      <c r="I70" s="21">
        <v>0</v>
      </c>
      <c r="J70" s="21">
        <v>199.95</v>
      </c>
      <c r="K70" s="21">
        <v>0</v>
      </c>
    </row>
    <row r="71" spans="1:11" ht="17.25" customHeight="1" x14ac:dyDescent="0.3">
      <c r="A71" s="45"/>
      <c r="B71" s="42"/>
      <c r="C71" s="42"/>
      <c r="D71" s="42"/>
      <c r="E71" s="42"/>
      <c r="F71" s="17">
        <v>2020</v>
      </c>
      <c r="G71" s="21">
        <f>SUM(H71:K71)</f>
        <v>4981.2299999999996</v>
      </c>
      <c r="H71" s="21">
        <v>0</v>
      </c>
      <c r="I71" s="21">
        <v>0</v>
      </c>
      <c r="J71" s="21">
        <v>4981.2299999999996</v>
      </c>
      <c r="K71" s="21">
        <v>0</v>
      </c>
    </row>
    <row r="72" spans="1:11" ht="21" customHeight="1" x14ac:dyDescent="0.3">
      <c r="A72" s="45"/>
      <c r="B72" s="42"/>
      <c r="C72" s="42"/>
      <c r="D72" s="42"/>
      <c r="E72" s="42"/>
      <c r="F72" s="17">
        <v>2021</v>
      </c>
      <c r="G72" s="21">
        <f>SUM(H72:K72)</f>
        <v>4981.2299999999996</v>
      </c>
      <c r="H72" s="21">
        <v>0</v>
      </c>
      <c r="I72" s="21">
        <v>0</v>
      </c>
      <c r="J72" s="21">
        <v>4981.2299999999996</v>
      </c>
      <c r="K72" s="21">
        <v>0</v>
      </c>
    </row>
    <row r="73" spans="1:11" ht="24" customHeight="1" x14ac:dyDescent="0.3">
      <c r="A73" s="45"/>
      <c r="B73" s="42"/>
      <c r="C73" s="42"/>
      <c r="D73" s="42"/>
      <c r="E73" s="42"/>
      <c r="F73" s="17">
        <v>2022</v>
      </c>
      <c r="G73" s="21">
        <f>SUM(H73:K73)</f>
        <v>4981.2299999999996</v>
      </c>
      <c r="H73" s="21">
        <v>0</v>
      </c>
      <c r="I73" s="21">
        <v>0</v>
      </c>
      <c r="J73" s="21">
        <v>4981.2299999999996</v>
      </c>
      <c r="K73" s="21">
        <v>0</v>
      </c>
    </row>
    <row r="74" spans="1:11" ht="21.75" customHeight="1" x14ac:dyDescent="0.3">
      <c r="A74" s="46"/>
      <c r="B74" s="43"/>
      <c r="C74" s="43"/>
      <c r="D74" s="43"/>
      <c r="E74" s="43"/>
      <c r="F74" s="17">
        <v>2023</v>
      </c>
      <c r="G74" s="21">
        <f>SUM(H74:K74)</f>
        <v>4981.2299999999996</v>
      </c>
      <c r="H74" s="21">
        <v>0</v>
      </c>
      <c r="I74" s="21">
        <v>0</v>
      </c>
      <c r="J74" s="21">
        <v>4981.2299999999996</v>
      </c>
      <c r="K74" s="21">
        <v>0</v>
      </c>
    </row>
    <row r="75" spans="1:11" ht="19.5" customHeight="1" x14ac:dyDescent="0.3">
      <c r="A75" s="39"/>
      <c r="B75" s="17"/>
      <c r="C75" s="40"/>
      <c r="D75" s="40"/>
      <c r="E75" s="17"/>
      <c r="F75" s="22" t="s">
        <v>19</v>
      </c>
      <c r="G75" s="24">
        <f>SUM(G70:G74)</f>
        <v>20124.87</v>
      </c>
      <c r="H75" s="24">
        <f>H70</f>
        <v>0</v>
      </c>
      <c r="I75" s="24">
        <f>I70</f>
        <v>0</v>
      </c>
      <c r="J75" s="24">
        <f>SUM(J70:J74)</f>
        <v>20124.87</v>
      </c>
      <c r="K75" s="24">
        <f>K70</f>
        <v>0</v>
      </c>
    </row>
    <row r="76" spans="1:11" x14ac:dyDescent="0.3">
      <c r="A76" s="44" t="s">
        <v>41</v>
      </c>
      <c r="B76" s="41" t="s">
        <v>45</v>
      </c>
      <c r="C76" s="41" t="s">
        <v>24</v>
      </c>
      <c r="D76" s="41">
        <v>2019</v>
      </c>
      <c r="E76" s="41">
        <v>2023</v>
      </c>
      <c r="F76" s="17">
        <v>2019</v>
      </c>
      <c r="G76" s="21">
        <v>3766.87</v>
      </c>
      <c r="H76" s="21">
        <v>0</v>
      </c>
      <c r="I76" s="21">
        <v>0</v>
      </c>
      <c r="J76" s="21">
        <v>3766.87</v>
      </c>
      <c r="K76" s="21">
        <v>0</v>
      </c>
    </row>
    <row r="77" spans="1:11" x14ac:dyDescent="0.3">
      <c r="A77" s="45"/>
      <c r="B77" s="42"/>
      <c r="C77" s="42"/>
      <c r="D77" s="42"/>
      <c r="E77" s="42"/>
      <c r="F77" s="17">
        <v>2020</v>
      </c>
      <c r="G77" s="21">
        <v>11761.03</v>
      </c>
      <c r="H77" s="21">
        <v>0</v>
      </c>
      <c r="I77" s="21">
        <v>0</v>
      </c>
      <c r="J77" s="21">
        <v>11761.03</v>
      </c>
      <c r="K77" s="21">
        <v>0</v>
      </c>
    </row>
    <row r="78" spans="1:11" x14ac:dyDescent="0.3">
      <c r="A78" s="45"/>
      <c r="B78" s="42"/>
      <c r="C78" s="42"/>
      <c r="D78" s="42"/>
      <c r="E78" s="42"/>
      <c r="F78" s="17">
        <v>2021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</row>
    <row r="79" spans="1:11" x14ac:dyDescent="0.3">
      <c r="A79" s="45"/>
      <c r="B79" s="42"/>
      <c r="C79" s="42"/>
      <c r="D79" s="42"/>
      <c r="E79" s="42"/>
      <c r="F79" s="17">
        <v>2022</v>
      </c>
      <c r="G79" s="21">
        <f>SUM(H79:K79)</f>
        <v>11761.03</v>
      </c>
      <c r="H79" s="21">
        <v>0</v>
      </c>
      <c r="I79" s="21">
        <v>0</v>
      </c>
      <c r="J79" s="21">
        <v>11761.03</v>
      </c>
      <c r="K79" s="21">
        <v>0</v>
      </c>
    </row>
    <row r="80" spans="1:11" x14ac:dyDescent="0.3">
      <c r="A80" s="45"/>
      <c r="B80" s="42"/>
      <c r="C80" s="42"/>
      <c r="D80" s="42"/>
      <c r="E80" s="42"/>
      <c r="F80" s="17">
        <v>2023</v>
      </c>
      <c r="G80" s="21">
        <f>SUM(H80:K80)</f>
        <v>11761.03</v>
      </c>
      <c r="H80" s="21">
        <v>0</v>
      </c>
      <c r="I80" s="21">
        <v>0</v>
      </c>
      <c r="J80" s="21">
        <v>11761.03</v>
      </c>
      <c r="K80" s="21">
        <v>0</v>
      </c>
    </row>
    <row r="81" spans="1:11" x14ac:dyDescent="0.3">
      <c r="A81" s="46"/>
      <c r="B81" s="43"/>
      <c r="C81" s="43"/>
      <c r="D81" s="43"/>
      <c r="E81" s="43"/>
      <c r="F81" s="22" t="s">
        <v>19</v>
      </c>
      <c r="G81" s="24">
        <f>SUM(G76:G80)</f>
        <v>39049.96</v>
      </c>
      <c r="H81" s="24">
        <f>H76+H77+H78+H79+H80</f>
        <v>0</v>
      </c>
      <c r="I81" s="24">
        <f>I76+I77+I78+I79+I80+I82</f>
        <v>0</v>
      </c>
      <c r="J81" s="24">
        <f>SUM(J76:J80)</f>
        <v>39049.96</v>
      </c>
      <c r="K81" s="24">
        <f>K76+K77+K78+K79+K80</f>
        <v>0</v>
      </c>
    </row>
    <row r="82" spans="1:11" ht="15" x14ac:dyDescent="0.3">
      <c r="A82" s="8"/>
      <c r="B82" s="9"/>
      <c r="C82" s="10"/>
      <c r="D82" s="10"/>
      <c r="E82" s="10"/>
      <c r="F82" s="11"/>
      <c r="G82" s="12"/>
      <c r="H82" s="12"/>
      <c r="I82" s="12"/>
      <c r="J82" s="12"/>
      <c r="K82" s="12"/>
    </row>
    <row r="83" spans="1:11" ht="15.6" x14ac:dyDescent="0.3">
      <c r="A83" s="13"/>
      <c r="B83" s="14"/>
      <c r="C83" s="15"/>
      <c r="D83" s="15"/>
      <c r="E83" s="15"/>
      <c r="F83" s="15"/>
      <c r="G83" s="15"/>
      <c r="H83" s="15"/>
      <c r="I83" s="15"/>
      <c r="J83" s="15"/>
      <c r="K83" s="16"/>
    </row>
    <row r="84" spans="1:11" ht="15.6" x14ac:dyDescent="0.3">
      <c r="A84" s="13"/>
      <c r="B84" s="14"/>
      <c r="C84" s="15"/>
      <c r="D84" s="15"/>
      <c r="E84" s="15"/>
      <c r="F84" s="15"/>
      <c r="G84" s="15"/>
      <c r="H84" s="15"/>
      <c r="I84" s="15"/>
      <c r="J84" s="15"/>
      <c r="K84" s="16"/>
    </row>
    <row r="85" spans="1:11" ht="15.6" x14ac:dyDescent="0.3">
      <c r="A85" s="13"/>
      <c r="B85" s="14"/>
      <c r="C85" s="15"/>
      <c r="D85" s="15"/>
      <c r="E85" s="15"/>
      <c r="F85" s="15"/>
      <c r="G85" s="15"/>
      <c r="H85" s="15"/>
      <c r="I85" s="15"/>
      <c r="J85" s="15"/>
      <c r="K85" s="16"/>
    </row>
    <row r="86" spans="1:11" ht="15.6" x14ac:dyDescent="0.3">
      <c r="A86" s="13"/>
      <c r="B86" s="14"/>
      <c r="C86" s="15"/>
      <c r="D86" s="15"/>
      <c r="E86" s="15"/>
      <c r="F86" s="15"/>
      <c r="G86" s="15"/>
      <c r="H86" s="15"/>
      <c r="I86" s="15"/>
      <c r="J86" s="15"/>
      <c r="K86" s="16"/>
    </row>
    <row r="87" spans="1:11" ht="15.6" x14ac:dyDescent="0.3">
      <c r="A87" s="13"/>
      <c r="B87" s="14"/>
      <c r="C87" s="15"/>
      <c r="D87" s="15"/>
      <c r="E87" s="15"/>
      <c r="F87" s="15"/>
      <c r="G87" s="15"/>
      <c r="H87" s="15"/>
      <c r="I87" s="15"/>
      <c r="J87" s="15"/>
      <c r="K87" s="16"/>
    </row>
  </sheetData>
  <mergeCells count="65">
    <mergeCell ref="H1:K2"/>
    <mergeCell ref="A76:A81"/>
    <mergeCell ref="B76:B81"/>
    <mergeCell ref="C76:C81"/>
    <mergeCell ref="D76:D81"/>
    <mergeCell ref="E76:E81"/>
    <mergeCell ref="B67:E67"/>
    <mergeCell ref="A62:A67"/>
    <mergeCell ref="B62:B66"/>
    <mergeCell ref="C62:C66"/>
    <mergeCell ref="D62:D66"/>
    <mergeCell ref="E62:E66"/>
    <mergeCell ref="A32:A36"/>
    <mergeCell ref="B32:B36"/>
    <mergeCell ref="C32:C36"/>
    <mergeCell ref="D32:D36"/>
    <mergeCell ref="E32:E36"/>
    <mergeCell ref="A44:A48"/>
    <mergeCell ref="B44:B48"/>
    <mergeCell ref="C44:C48"/>
    <mergeCell ref="D44:D48"/>
    <mergeCell ref="E44:E48"/>
    <mergeCell ref="A56:A60"/>
    <mergeCell ref="B56:B60"/>
    <mergeCell ref="C56:C60"/>
    <mergeCell ref="D56:D60"/>
    <mergeCell ref="E56:E60"/>
    <mergeCell ref="A38:A42"/>
    <mergeCell ref="B38:B42"/>
    <mergeCell ref="C38:C42"/>
    <mergeCell ref="D38:D42"/>
    <mergeCell ref="E38:E42"/>
    <mergeCell ref="A50:A54"/>
    <mergeCell ref="B50:B54"/>
    <mergeCell ref="C50:C54"/>
    <mergeCell ref="D50:D54"/>
    <mergeCell ref="E50:E54"/>
    <mergeCell ref="B23:F23"/>
    <mergeCell ref="A24:A28"/>
    <mergeCell ref="B24:B28"/>
    <mergeCell ref="C24:C28"/>
    <mergeCell ref="D24:D28"/>
    <mergeCell ref="E24:E28"/>
    <mergeCell ref="A12:A17"/>
    <mergeCell ref="B12:C17"/>
    <mergeCell ref="D12:D17"/>
    <mergeCell ref="E12:E17"/>
    <mergeCell ref="A18:A22"/>
    <mergeCell ref="B18:C22"/>
    <mergeCell ref="D18:D22"/>
    <mergeCell ref="E18:E22"/>
    <mergeCell ref="B5:K5"/>
    <mergeCell ref="A6:K6"/>
    <mergeCell ref="A8:A10"/>
    <mergeCell ref="B8:B10"/>
    <mergeCell ref="C8:C10"/>
    <mergeCell ref="D8:E9"/>
    <mergeCell ref="F8:F10"/>
    <mergeCell ref="G8:K8"/>
    <mergeCell ref="G9:K9"/>
    <mergeCell ref="D70:D74"/>
    <mergeCell ref="E70:E74"/>
    <mergeCell ref="C70:C74"/>
    <mergeCell ref="B70:B74"/>
    <mergeCell ref="A70:A7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2019-09-25T06:19:18Z</dcterms:modified>
</cp:coreProperties>
</file>